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Bipolar electrochemistry\Cell+AuNP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71" i="1"/>
  <c r="G70" i="1"/>
  <c r="G69" i="1"/>
  <c r="G68" i="1"/>
  <c r="G67" i="1"/>
  <c r="G66" i="1"/>
  <c r="G65" i="1"/>
  <c r="G64" i="1"/>
  <c r="G63" i="1"/>
  <c r="G62" i="1"/>
  <c r="G12" i="1"/>
  <c r="C107" i="1"/>
  <c r="C53" i="1"/>
  <c r="G14" i="1"/>
  <c r="G13" i="1"/>
  <c r="G8" i="1"/>
  <c r="G5" i="1"/>
  <c r="G4" i="1"/>
  <c r="G11" i="1"/>
  <c r="G72" i="1" l="1"/>
  <c r="G73" i="1"/>
  <c r="G9" i="1"/>
  <c r="G6" i="1"/>
  <c r="G10" i="1"/>
  <c r="G3" i="1"/>
  <c r="G7" i="1"/>
</calcChain>
</file>

<file path=xl/sharedStrings.xml><?xml version="1.0" encoding="utf-8"?>
<sst xmlns="http://schemas.openxmlformats.org/spreadsheetml/2006/main" count="38" uniqueCount="20">
  <si>
    <t>CELL NO POTENTIAL</t>
  </si>
  <si>
    <t xml:space="preserve">cell </t>
  </si>
  <si>
    <t>area</t>
  </si>
  <si>
    <t>mean</t>
  </si>
  <si>
    <t>stddev</t>
  </si>
  <si>
    <t>Intden</t>
  </si>
  <si>
    <t>raw int</t>
  </si>
  <si>
    <t>Blcnk</t>
  </si>
  <si>
    <t>integrated Density – (Area of selected cell  X Mean fluorescence of background readings)</t>
  </si>
  <si>
    <t>sd</t>
  </si>
  <si>
    <t>Fluoresent intentsity</t>
  </si>
  <si>
    <t>01723 image</t>
  </si>
  <si>
    <t>cell + potential</t>
  </si>
  <si>
    <t>cell</t>
  </si>
  <si>
    <t>CCTFU</t>
  </si>
  <si>
    <t>STD</t>
  </si>
  <si>
    <t>Background</t>
  </si>
  <si>
    <t>Potential applied</t>
  </si>
  <si>
    <t>No potential applied</t>
  </si>
  <si>
    <t>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</si>
</sst>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55555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Sheet1!$J$14:$K$14</c:f>
                <c:numCache>
                  <c:formatCode>General</c:formatCode>
                  <c:ptCount val="2"/>
                  <c:pt idx="0">
                    <c:v>44554.79020059351</c:v>
                  </c:pt>
                  <c:pt idx="1">
                    <c:v>115952.38853510126</c:v>
                  </c:pt>
                </c:numCache>
              </c:numRef>
            </c:plus>
            <c:minus>
              <c:numRef>
                <c:f>Sheet1!$J$14:$K$14</c:f>
                <c:numCache>
                  <c:formatCode>General</c:formatCode>
                  <c:ptCount val="2"/>
                  <c:pt idx="0">
                    <c:v>44554.79020059351</c:v>
                  </c:pt>
                  <c:pt idx="1">
                    <c:v>115952.38853510126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Sheet1!$J$12:$K$12</c:f>
              <c:strCache>
                <c:ptCount val="2"/>
                <c:pt idx="0">
                  <c:v>Potential applied</c:v>
                </c:pt>
                <c:pt idx="1">
                  <c:v>No potential applied</c:v>
                </c:pt>
              </c:strCache>
            </c:strRef>
          </c:cat>
          <c:val>
            <c:numRef>
              <c:f>Sheet1!$J$13:$K$13</c:f>
              <c:numCache>
                <c:formatCode>General</c:formatCode>
                <c:ptCount val="2"/>
                <c:pt idx="0">
                  <c:v>99915.003993333317</c:v>
                </c:pt>
                <c:pt idx="1">
                  <c:v>210067.07863333332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258176"/>
        <c:axId val="78258568"/>
      </c:barChart>
      <c:catAx>
        <c:axId val="7825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58568"/>
        <c:crosses val="autoZero"/>
        <c:auto val="1"/>
        <c:lblAlgn val="ctr"/>
        <c:lblOffset val="100"/>
        <c:noMultiLvlLbl val="0"/>
      </c:catAx>
      <c:valAx>
        <c:axId val="7825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58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219075</xdr:colOff>
      <xdr:row>17</xdr:row>
      <xdr:rowOff>28575</xdr:rowOff>
    </xdr:from>
    <xdr:to>
      <xdr:col>22</xdr:col>
      <xdr:colOff>523875</xdr:colOff>
      <xdr:row>31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topLeftCell="F37" workbookViewId="0">
      <selection activeCell="O15" sqref="O15"/>
    </sheetView>
  </sheetViews>
  <sheetFormatPr defaultRowHeight="15" x14ac:dyDescent="0.25"/>
  <sheetData>
    <row r="1" spans="1:11" x14ac:dyDescent="0.25">
      <c r="A1" s="1"/>
      <c r="B1" s="1"/>
      <c r="C1" s="1"/>
      <c r="D1" s="1" t="s">
        <v>0</v>
      </c>
      <c r="E1" s="1"/>
      <c r="F1" s="1"/>
      <c r="G1" s="1"/>
    </row>
    <row r="2" spans="1:1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/>
    </row>
    <row r="3" spans="1:11" x14ac:dyDescent="0.25">
      <c r="A3" s="1">
        <v>1</v>
      </c>
      <c r="B3" s="1">
        <v>3656</v>
      </c>
      <c r="C3" s="1">
        <v>212.66399999999999</v>
      </c>
      <c r="D3" s="1">
        <v>41.67</v>
      </c>
      <c r="E3" s="2">
        <v>777498</v>
      </c>
      <c r="F3" s="1">
        <v>777498</v>
      </c>
      <c r="G3" s="1">
        <f>E3-(B3*C53)</f>
        <v>446750.76986666664</v>
      </c>
    </row>
    <row r="4" spans="1:11" x14ac:dyDescent="0.25">
      <c r="A4" s="1">
        <v>2</v>
      </c>
      <c r="B4" s="1">
        <v>1756</v>
      </c>
      <c r="C4" s="1">
        <v>137.923</v>
      </c>
      <c r="D4" s="1">
        <v>52.293999999999997</v>
      </c>
      <c r="E4" s="2">
        <v>242193</v>
      </c>
      <c r="F4" s="1">
        <v>242193</v>
      </c>
      <c r="G4" s="5">
        <f>E4-(B4*C53)</f>
        <v>83333.006533333304</v>
      </c>
    </row>
    <row r="5" spans="1:11" x14ac:dyDescent="0.25">
      <c r="A5" s="1">
        <v>3</v>
      </c>
      <c r="B5" s="1">
        <v>1700</v>
      </c>
      <c r="C5" s="1">
        <v>180.14599999999999</v>
      </c>
      <c r="D5" s="1">
        <v>47.42</v>
      </c>
      <c r="E5" s="2">
        <v>306249</v>
      </c>
      <c r="F5" s="1">
        <v>306249</v>
      </c>
      <c r="G5" s="5">
        <f>E5-(B5*C53)</f>
        <v>152455.15666666665</v>
      </c>
    </row>
    <row r="6" spans="1:11" x14ac:dyDescent="0.25">
      <c r="A6" s="1">
        <v>4</v>
      </c>
      <c r="B6" s="1">
        <v>2189</v>
      </c>
      <c r="C6" s="1">
        <v>233.25399999999999</v>
      </c>
      <c r="D6" s="1">
        <v>25.547999999999998</v>
      </c>
      <c r="E6" s="2">
        <v>510593</v>
      </c>
      <c r="F6" s="1">
        <v>510593</v>
      </c>
      <c r="G6" s="5">
        <f>E6-(B6*C53)</f>
        <v>312560.80996666662</v>
      </c>
      <c r="J6" s="6" t="s">
        <v>8</v>
      </c>
    </row>
    <row r="7" spans="1:11" x14ac:dyDescent="0.25">
      <c r="A7" s="1">
        <v>5</v>
      </c>
      <c r="B7" s="1">
        <v>2246</v>
      </c>
      <c r="C7" s="1">
        <v>225.738</v>
      </c>
      <c r="D7" s="1">
        <v>30.288</v>
      </c>
      <c r="E7" s="2">
        <v>507007</v>
      </c>
      <c r="F7" s="1">
        <v>507007</v>
      </c>
      <c r="G7" s="5">
        <f>E7-(B7*C53)</f>
        <v>303818.19286666665</v>
      </c>
    </row>
    <row r="8" spans="1:11" x14ac:dyDescent="0.25">
      <c r="A8" s="1">
        <v>6</v>
      </c>
      <c r="B8" s="1">
        <v>930</v>
      </c>
      <c r="C8" s="1">
        <v>219.816</v>
      </c>
      <c r="D8" s="1">
        <v>34.093000000000004</v>
      </c>
      <c r="E8" s="2">
        <v>204429</v>
      </c>
      <c r="F8" s="1">
        <v>204429</v>
      </c>
      <c r="G8" s="5">
        <f>E8-(B8*C53)</f>
        <v>120294.72099999999</v>
      </c>
    </row>
    <row r="9" spans="1:11" x14ac:dyDescent="0.25">
      <c r="A9" s="1">
        <v>7</v>
      </c>
      <c r="B9" s="1">
        <v>1536</v>
      </c>
      <c r="C9" s="1">
        <v>222.95400000000001</v>
      </c>
      <c r="D9" s="1">
        <v>35.456000000000003</v>
      </c>
      <c r="E9" s="2">
        <v>342457</v>
      </c>
      <c r="F9" s="1">
        <v>342457</v>
      </c>
      <c r="G9" s="5">
        <f>E9-(B9*C53)</f>
        <v>203499.73919999998</v>
      </c>
    </row>
    <row r="10" spans="1:11" x14ac:dyDescent="0.25">
      <c r="A10" s="1">
        <v>8</v>
      </c>
      <c r="B10" s="1">
        <v>1430</v>
      </c>
      <c r="C10" s="1">
        <v>242.38800000000001</v>
      </c>
      <c r="D10" s="1">
        <v>18.233000000000001</v>
      </c>
      <c r="E10" s="2">
        <v>346615</v>
      </c>
      <c r="F10" s="1">
        <v>346615</v>
      </c>
      <c r="G10" s="5">
        <f>E10-(B10*C53)</f>
        <v>217247.23766666665</v>
      </c>
    </row>
    <row r="11" spans="1:11" x14ac:dyDescent="0.25">
      <c r="A11" s="1">
        <v>9</v>
      </c>
      <c r="B11" s="1">
        <v>1518</v>
      </c>
      <c r="C11" s="1">
        <v>141.95500000000001</v>
      </c>
      <c r="D11" s="1">
        <v>53.420999999999999</v>
      </c>
      <c r="E11" s="2">
        <v>215488</v>
      </c>
      <c r="F11" s="1">
        <v>215488</v>
      </c>
      <c r="G11" s="5">
        <f>E11-(B11*C53)</f>
        <v>78159.144599999971</v>
      </c>
    </row>
    <row r="12" spans="1:11" x14ac:dyDescent="0.25">
      <c r="A12" s="1">
        <v>10</v>
      </c>
      <c r="B12" s="1">
        <v>1529</v>
      </c>
      <c r="C12" s="1">
        <v>209.86</v>
      </c>
      <c r="D12" s="1">
        <v>38.585000000000001</v>
      </c>
      <c r="E12" s="2">
        <v>320876</v>
      </c>
      <c r="F12" s="1">
        <v>320876</v>
      </c>
      <c r="G12" s="5">
        <f>E12-(B12*C53)</f>
        <v>182552.00796666666</v>
      </c>
      <c r="J12" t="s">
        <v>17</v>
      </c>
      <c r="K12" t="s">
        <v>18</v>
      </c>
    </row>
    <row r="13" spans="1:11" x14ac:dyDescent="0.25">
      <c r="A13" s="1"/>
      <c r="B13" s="1"/>
      <c r="C13" s="1"/>
      <c r="D13" s="1"/>
      <c r="E13" s="2"/>
      <c r="F13" s="3" t="s">
        <v>3</v>
      </c>
      <c r="G13" s="3">
        <f>AVERAGE(G3:G12)</f>
        <v>210067.07863333332</v>
      </c>
      <c r="J13">
        <v>99915.003993333317</v>
      </c>
      <c r="K13">
        <v>210067.07863333332</v>
      </c>
    </row>
    <row r="14" spans="1:11" x14ac:dyDescent="0.25">
      <c r="A14" s="1"/>
      <c r="B14" s="1"/>
      <c r="C14" s="1"/>
      <c r="D14" s="1"/>
      <c r="E14" s="2"/>
      <c r="F14" s="1" t="s">
        <v>9</v>
      </c>
      <c r="G14" s="5">
        <f>STDEV(G3:G12)</f>
        <v>115952.38853510126</v>
      </c>
      <c r="J14">
        <v>44554.79020059351</v>
      </c>
      <c r="K14">
        <v>115952.38853510126</v>
      </c>
    </row>
    <row r="15" spans="1:11" x14ac:dyDescent="0.25">
      <c r="A15" s="1"/>
      <c r="B15" s="1"/>
      <c r="C15" s="1"/>
      <c r="D15" s="1"/>
      <c r="E15" s="2"/>
      <c r="F15" s="1"/>
      <c r="G15" s="5"/>
    </row>
    <row r="16" spans="1:11" x14ac:dyDescent="0.25">
      <c r="A16" s="1"/>
      <c r="B16" s="1"/>
      <c r="C16" s="1"/>
      <c r="D16" s="1"/>
      <c r="E16" s="2"/>
      <c r="F16" s="1" t="s">
        <v>19</v>
      </c>
      <c r="G16" s="5">
        <f>_xlfn.T.TEST(G3:G12,G62:G71,2,2)</f>
        <v>1.1730730343923478E-2</v>
      </c>
    </row>
    <row r="17" spans="1:7" x14ac:dyDescent="0.25">
      <c r="A17" s="1"/>
      <c r="B17" s="1"/>
      <c r="C17" s="1"/>
      <c r="D17" s="1"/>
      <c r="E17" s="2"/>
      <c r="F17" s="1"/>
      <c r="G17" s="5"/>
    </row>
    <row r="18" spans="1:7" s="3" customFormat="1" x14ac:dyDescent="0.25">
      <c r="E18" s="4"/>
    </row>
    <row r="21" spans="1:7" x14ac:dyDescent="0.25">
      <c r="B21" s="3"/>
      <c r="C21" s="3" t="s">
        <v>7</v>
      </c>
      <c r="D21" s="3"/>
      <c r="E21" s="3"/>
      <c r="F21" s="3"/>
    </row>
    <row r="22" spans="1:7" x14ac:dyDescent="0.25"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</row>
    <row r="23" spans="1:7" x14ac:dyDescent="0.25">
      <c r="B23" s="3">
        <v>1372</v>
      </c>
      <c r="C23" s="3">
        <v>143.42599999999999</v>
      </c>
      <c r="D23" s="3">
        <v>45.421999999999997</v>
      </c>
      <c r="E23" s="3">
        <v>196781</v>
      </c>
      <c r="F23" s="3">
        <v>196781</v>
      </c>
    </row>
    <row r="24" spans="1:7" x14ac:dyDescent="0.25">
      <c r="B24" s="3">
        <v>1800</v>
      </c>
      <c r="C24" s="3">
        <v>149.88200000000001</v>
      </c>
      <c r="D24" s="3">
        <v>45.499000000000002</v>
      </c>
      <c r="E24" s="3">
        <v>269787</v>
      </c>
      <c r="F24" s="3">
        <v>269787</v>
      </c>
    </row>
    <row r="25" spans="1:7" x14ac:dyDescent="0.25">
      <c r="B25" s="3">
        <v>2304</v>
      </c>
      <c r="C25" s="3">
        <v>142.292</v>
      </c>
      <c r="D25" s="3">
        <v>44.936999999999998</v>
      </c>
      <c r="E25" s="3">
        <v>327841</v>
      </c>
      <c r="F25" s="3">
        <v>327841</v>
      </c>
    </row>
    <row r="26" spans="1:7" x14ac:dyDescent="0.25">
      <c r="B26" s="3">
        <v>752</v>
      </c>
      <c r="C26" s="3">
        <v>58.165999999999997</v>
      </c>
      <c r="D26" s="3">
        <v>26.972000000000001</v>
      </c>
      <c r="E26" s="3">
        <v>43741</v>
      </c>
      <c r="F26" s="3">
        <v>43741</v>
      </c>
    </row>
    <row r="27" spans="1:7" x14ac:dyDescent="0.25">
      <c r="B27" s="3">
        <v>480</v>
      </c>
      <c r="C27" s="3">
        <v>55.74</v>
      </c>
      <c r="D27" s="3">
        <v>26.405000000000001</v>
      </c>
      <c r="E27" s="3">
        <v>26755</v>
      </c>
      <c r="F27" s="3">
        <v>26755</v>
      </c>
    </row>
    <row r="28" spans="1:7" x14ac:dyDescent="0.25">
      <c r="B28" s="3">
        <v>264</v>
      </c>
      <c r="C28" s="3">
        <v>59.201000000000001</v>
      </c>
      <c r="D28" s="3">
        <v>27.413</v>
      </c>
      <c r="E28" s="3">
        <v>15629</v>
      </c>
      <c r="F28" s="3">
        <v>15629</v>
      </c>
    </row>
    <row r="29" spans="1:7" x14ac:dyDescent="0.25">
      <c r="B29" s="3">
        <v>1188</v>
      </c>
      <c r="C29" s="3">
        <v>77.52</v>
      </c>
      <c r="D29" s="3">
        <v>32.369</v>
      </c>
      <c r="E29" s="3">
        <v>92094</v>
      </c>
      <c r="F29" s="3">
        <v>92094</v>
      </c>
    </row>
    <row r="30" spans="1:7" x14ac:dyDescent="0.25">
      <c r="B30" s="3">
        <v>495</v>
      </c>
      <c r="C30" s="3">
        <v>66.305000000000007</v>
      </c>
      <c r="D30" s="3">
        <v>31.780999999999999</v>
      </c>
      <c r="E30" s="3">
        <v>32821</v>
      </c>
      <c r="F30" s="3">
        <v>32821</v>
      </c>
    </row>
    <row r="31" spans="1:7" x14ac:dyDescent="0.25">
      <c r="B31" s="3">
        <v>1220</v>
      </c>
      <c r="C31" s="3">
        <v>73.498000000000005</v>
      </c>
      <c r="D31" s="3">
        <v>33.055999999999997</v>
      </c>
      <c r="E31" s="3">
        <v>89667</v>
      </c>
      <c r="F31" s="3">
        <v>89667</v>
      </c>
    </row>
    <row r="32" spans="1:7" x14ac:dyDescent="0.25">
      <c r="B32" s="3">
        <v>3300</v>
      </c>
      <c r="C32" s="3">
        <v>152.16900000000001</v>
      </c>
      <c r="D32" s="3">
        <v>46.051000000000002</v>
      </c>
      <c r="E32" s="3">
        <v>502159</v>
      </c>
      <c r="F32" s="3">
        <v>502159</v>
      </c>
    </row>
    <row r="33" spans="2:6" x14ac:dyDescent="0.25">
      <c r="B33" s="3">
        <v>2604</v>
      </c>
      <c r="C33" s="3">
        <v>141.01300000000001</v>
      </c>
      <c r="D33" s="3">
        <v>45.442</v>
      </c>
      <c r="E33" s="3">
        <v>367199</v>
      </c>
      <c r="F33" s="3">
        <v>367199</v>
      </c>
    </row>
    <row r="34" spans="2:6" x14ac:dyDescent="0.25">
      <c r="B34" s="3">
        <v>1938</v>
      </c>
      <c r="C34" s="3">
        <v>120.985</v>
      </c>
      <c r="D34" s="3">
        <v>42.078000000000003</v>
      </c>
      <c r="E34" s="3">
        <v>234469</v>
      </c>
      <c r="F34" s="3">
        <v>234469</v>
      </c>
    </row>
    <row r="35" spans="2:6" x14ac:dyDescent="0.25">
      <c r="B35" s="3">
        <v>810</v>
      </c>
      <c r="C35" s="3">
        <v>28.157</v>
      </c>
      <c r="D35" s="3">
        <v>18.783999999999999</v>
      </c>
      <c r="E35" s="3">
        <v>22807</v>
      </c>
      <c r="F35" s="3">
        <v>22807</v>
      </c>
    </row>
    <row r="36" spans="2:6" x14ac:dyDescent="0.25">
      <c r="B36" s="3">
        <v>924</v>
      </c>
      <c r="C36" s="3">
        <v>36.258000000000003</v>
      </c>
      <c r="D36" s="3">
        <v>23.481000000000002</v>
      </c>
      <c r="E36" s="3">
        <v>33502</v>
      </c>
      <c r="F36" s="3">
        <v>33502</v>
      </c>
    </row>
    <row r="37" spans="2:6" x14ac:dyDescent="0.25">
      <c r="B37" s="3">
        <v>2304</v>
      </c>
      <c r="C37" s="3">
        <v>27.779</v>
      </c>
      <c r="D37" s="3">
        <v>20.248000000000001</v>
      </c>
      <c r="E37" s="3">
        <v>64003</v>
      </c>
      <c r="F37" s="3">
        <v>64003</v>
      </c>
    </row>
    <row r="38" spans="2:6" x14ac:dyDescent="0.25">
      <c r="B38" s="3">
        <v>728</v>
      </c>
      <c r="C38" s="3">
        <v>36.218000000000004</v>
      </c>
      <c r="D38" s="3">
        <v>21.771999999999998</v>
      </c>
      <c r="E38" s="3">
        <v>26367</v>
      </c>
      <c r="F38" s="3">
        <v>26367</v>
      </c>
    </row>
    <row r="39" spans="2:6" x14ac:dyDescent="0.25">
      <c r="B39" s="3">
        <v>1632</v>
      </c>
      <c r="C39" s="3">
        <v>32.223999999999997</v>
      </c>
      <c r="D39" s="3">
        <v>22.675999999999998</v>
      </c>
      <c r="E39" s="3">
        <v>52589</v>
      </c>
      <c r="F39" s="3">
        <v>52589</v>
      </c>
    </row>
    <row r="40" spans="2:6" x14ac:dyDescent="0.25">
      <c r="B40" s="3">
        <v>1064</v>
      </c>
      <c r="C40" s="3">
        <v>23.15</v>
      </c>
      <c r="D40" s="3">
        <v>19.11</v>
      </c>
      <c r="E40" s="3">
        <v>24632</v>
      </c>
      <c r="F40" s="3">
        <v>24632</v>
      </c>
    </row>
    <row r="41" spans="2:6" x14ac:dyDescent="0.25">
      <c r="B41" s="3">
        <v>1024</v>
      </c>
      <c r="C41" s="3">
        <v>46.506999999999998</v>
      </c>
      <c r="D41" s="3">
        <v>25.835000000000001</v>
      </c>
      <c r="E41" s="3">
        <v>47623</v>
      </c>
      <c r="F41" s="3">
        <v>47623</v>
      </c>
    </row>
    <row r="42" spans="2:6" x14ac:dyDescent="0.25">
      <c r="B42" s="3">
        <v>855</v>
      </c>
      <c r="C42" s="3">
        <v>39.343000000000004</v>
      </c>
      <c r="D42" s="3">
        <v>22.667000000000002</v>
      </c>
      <c r="E42" s="3">
        <v>33638</v>
      </c>
      <c r="F42" s="3">
        <v>33638</v>
      </c>
    </row>
    <row r="43" spans="2:6" x14ac:dyDescent="0.25">
      <c r="B43" s="3">
        <v>435</v>
      </c>
      <c r="C43" s="3">
        <v>44.322000000000003</v>
      </c>
      <c r="D43" s="3">
        <v>23.951000000000001</v>
      </c>
      <c r="E43" s="3">
        <v>19280</v>
      </c>
      <c r="F43" s="3">
        <v>19280</v>
      </c>
    </row>
    <row r="44" spans="2:6" x14ac:dyDescent="0.25">
      <c r="B44" s="3">
        <v>2124</v>
      </c>
      <c r="C44" s="3">
        <v>149.946</v>
      </c>
      <c r="D44" s="3">
        <v>46.317999999999998</v>
      </c>
      <c r="E44" s="3">
        <v>318485</v>
      </c>
      <c r="F44" s="3">
        <v>318485</v>
      </c>
    </row>
    <row r="45" spans="2:6" x14ac:dyDescent="0.25">
      <c r="B45" s="3">
        <v>506</v>
      </c>
      <c r="C45" s="3">
        <v>171.006</v>
      </c>
      <c r="D45" s="3">
        <v>46.709000000000003</v>
      </c>
      <c r="E45" s="3">
        <v>86529</v>
      </c>
      <c r="F45" s="3">
        <v>86529</v>
      </c>
    </row>
    <row r="46" spans="2:6" x14ac:dyDescent="0.25">
      <c r="B46" s="3">
        <v>805</v>
      </c>
      <c r="C46" s="3">
        <v>145.02600000000001</v>
      </c>
      <c r="D46" s="3">
        <v>43.284999999999997</v>
      </c>
      <c r="E46" s="3">
        <v>116746</v>
      </c>
      <c r="F46" s="3">
        <v>116746</v>
      </c>
    </row>
    <row r="47" spans="2:6" x14ac:dyDescent="0.25">
      <c r="B47" s="3">
        <v>1092</v>
      </c>
      <c r="C47" s="3">
        <v>73.040999999999997</v>
      </c>
      <c r="D47" s="3">
        <v>32.04</v>
      </c>
      <c r="E47" s="3">
        <v>79761</v>
      </c>
      <c r="F47" s="3">
        <v>79761</v>
      </c>
    </row>
    <row r="48" spans="2:6" x14ac:dyDescent="0.25">
      <c r="B48" s="3">
        <v>1064</v>
      </c>
      <c r="C48" s="3">
        <v>64.424000000000007</v>
      </c>
      <c r="D48" s="3">
        <v>28.747</v>
      </c>
      <c r="E48" s="3">
        <v>68547</v>
      </c>
      <c r="F48" s="3">
        <v>68547</v>
      </c>
    </row>
    <row r="49" spans="1:8" x14ac:dyDescent="0.25">
      <c r="B49" s="3">
        <v>651</v>
      </c>
      <c r="C49" s="3">
        <v>74.400999999999996</v>
      </c>
      <c r="D49" s="3">
        <v>31.407</v>
      </c>
      <c r="E49" s="3">
        <v>48435</v>
      </c>
      <c r="F49" s="3">
        <v>48435</v>
      </c>
    </row>
    <row r="50" spans="1:8" x14ac:dyDescent="0.25">
      <c r="B50" s="3">
        <v>1036</v>
      </c>
      <c r="C50" s="3">
        <v>157.03100000000001</v>
      </c>
      <c r="D50" s="3">
        <v>46.829000000000001</v>
      </c>
      <c r="E50" s="3">
        <v>162684</v>
      </c>
      <c r="F50" s="3">
        <v>162684</v>
      </c>
    </row>
    <row r="51" spans="1:8" x14ac:dyDescent="0.25">
      <c r="B51" s="3">
        <v>612</v>
      </c>
      <c r="C51" s="3">
        <v>160.50700000000001</v>
      </c>
      <c r="D51" s="3">
        <v>45.302</v>
      </c>
      <c r="E51" s="3">
        <v>98230</v>
      </c>
      <c r="F51" s="3">
        <v>98230</v>
      </c>
    </row>
    <row r="52" spans="1:8" x14ac:dyDescent="0.25">
      <c r="B52" s="3">
        <v>846</v>
      </c>
      <c r="C52" s="3">
        <v>164.47200000000001</v>
      </c>
      <c r="D52" s="3">
        <v>46.348999999999997</v>
      </c>
      <c r="E52" s="3">
        <v>139143</v>
      </c>
      <c r="F52" s="3">
        <v>139143</v>
      </c>
    </row>
    <row r="53" spans="1:8" x14ac:dyDescent="0.25">
      <c r="B53" s="3" t="s">
        <v>3</v>
      </c>
      <c r="C53" s="3">
        <f>AVERAGE(C23:C52)</f>
        <v>90.466966666666679</v>
      </c>
    </row>
    <row r="58" spans="1:8" x14ac:dyDescent="0.25">
      <c r="A58" s="7"/>
      <c r="B58" s="7" t="s">
        <v>10</v>
      </c>
      <c r="C58" s="7"/>
      <c r="D58" s="7"/>
      <c r="E58" s="7" t="s">
        <v>11</v>
      </c>
      <c r="F58" s="7"/>
      <c r="G58" s="7"/>
      <c r="H58" s="7"/>
    </row>
    <row r="59" spans="1:8" x14ac:dyDescent="0.25">
      <c r="A59" s="7"/>
      <c r="B59" s="7"/>
      <c r="C59" s="7" t="s">
        <v>12</v>
      </c>
      <c r="D59" s="7"/>
      <c r="E59" s="7"/>
      <c r="F59" s="7"/>
      <c r="G59" s="7"/>
      <c r="H59" s="7"/>
    </row>
    <row r="60" spans="1:8" x14ac:dyDescent="0.25">
      <c r="A60" s="8" t="s">
        <v>13</v>
      </c>
      <c r="B60" s="8" t="s">
        <v>2</v>
      </c>
      <c r="C60" s="8" t="s">
        <v>3</v>
      </c>
      <c r="D60" s="8" t="s">
        <v>4</v>
      </c>
      <c r="E60" s="8" t="s">
        <v>5</v>
      </c>
      <c r="F60" s="8" t="s">
        <v>6</v>
      </c>
      <c r="G60" s="8" t="s">
        <v>14</v>
      </c>
      <c r="H60" s="7"/>
    </row>
    <row r="61" spans="1:8" x14ac:dyDescent="0.25">
      <c r="A61" s="9"/>
      <c r="B61" s="7"/>
      <c r="C61" s="7"/>
      <c r="D61" s="7"/>
      <c r="E61" s="8"/>
      <c r="F61" s="7"/>
      <c r="G61" s="7"/>
      <c r="H61" s="7"/>
    </row>
    <row r="62" spans="1:8" x14ac:dyDescent="0.25">
      <c r="A62" s="9">
        <v>2</v>
      </c>
      <c r="B62" s="7">
        <v>1331</v>
      </c>
      <c r="C62" s="7">
        <v>246.19800000000001</v>
      </c>
      <c r="D62" s="7">
        <v>11.616</v>
      </c>
      <c r="E62" s="8">
        <v>327690</v>
      </c>
      <c r="F62" s="7">
        <v>327690</v>
      </c>
      <c r="G62" s="7">
        <f>E62-(B62*C107)</f>
        <v>103546.09503333332</v>
      </c>
      <c r="H62" s="7"/>
    </row>
    <row r="63" spans="1:8" x14ac:dyDescent="0.25">
      <c r="A63" s="9">
        <v>3</v>
      </c>
      <c r="B63" s="7">
        <v>1172</v>
      </c>
      <c r="C63" s="7">
        <v>248.416</v>
      </c>
      <c r="D63" s="7">
        <v>9.2799999999999994</v>
      </c>
      <c r="E63" s="8">
        <v>291144</v>
      </c>
      <c r="F63" s="7">
        <v>291144</v>
      </c>
      <c r="G63" s="7">
        <f>E63-(B63*C107)</f>
        <v>93776.113733333332</v>
      </c>
      <c r="H63" s="7"/>
    </row>
    <row r="64" spans="1:8" x14ac:dyDescent="0.25">
      <c r="A64" s="9">
        <v>4</v>
      </c>
      <c r="B64" s="7">
        <v>1544</v>
      </c>
      <c r="C64" s="7">
        <v>249.29</v>
      </c>
      <c r="D64" s="7">
        <v>12.345000000000001</v>
      </c>
      <c r="E64" s="8">
        <v>384903</v>
      </c>
      <c r="F64" s="7">
        <v>384903</v>
      </c>
      <c r="G64" s="7">
        <f>E64-(B64*C107)</f>
        <v>124889.33413333332</v>
      </c>
      <c r="H64" s="7"/>
    </row>
    <row r="65" spans="1:8" x14ac:dyDescent="0.25">
      <c r="A65" s="9">
        <v>5</v>
      </c>
      <c r="B65" s="7">
        <v>1025</v>
      </c>
      <c r="C65" s="7">
        <v>237.49100000000001</v>
      </c>
      <c r="D65" s="7">
        <v>23.757000000000001</v>
      </c>
      <c r="E65" s="8">
        <v>243428</v>
      </c>
      <c r="F65" s="7">
        <v>243428</v>
      </c>
      <c r="G65" s="7">
        <f>E65-(B65*C107)</f>
        <v>70815.300833333313</v>
      </c>
      <c r="H65" s="7"/>
    </row>
    <row r="66" spans="1:8" x14ac:dyDescent="0.25">
      <c r="A66" s="9">
        <v>6</v>
      </c>
      <c r="B66" s="7">
        <v>2887</v>
      </c>
      <c r="C66" s="7">
        <v>239.245</v>
      </c>
      <c r="D66" s="7">
        <v>17.763999999999999</v>
      </c>
      <c r="E66" s="8">
        <v>690699</v>
      </c>
      <c r="F66" s="7">
        <v>690699</v>
      </c>
      <c r="G66" s="7">
        <f>E66-(B66*C107)</f>
        <v>204520.59756666666</v>
      </c>
      <c r="H66" s="7"/>
    </row>
    <row r="67" spans="1:8" x14ac:dyDescent="0.25">
      <c r="A67" s="9">
        <v>7</v>
      </c>
      <c r="B67" s="7">
        <v>1663</v>
      </c>
      <c r="C67" s="7">
        <v>230.22399999999999</v>
      </c>
      <c r="D67" s="7">
        <v>30.553999999999998</v>
      </c>
      <c r="E67" s="8">
        <v>382862</v>
      </c>
      <c r="F67" s="7">
        <v>382862</v>
      </c>
      <c r="G67" s="7">
        <f>E67-(B67*C107)</f>
        <v>102808.42076666665</v>
      </c>
      <c r="H67" s="7"/>
    </row>
    <row r="68" spans="1:8" x14ac:dyDescent="0.25">
      <c r="A68" s="9">
        <v>8</v>
      </c>
      <c r="B68" s="7">
        <v>2769</v>
      </c>
      <c r="C68" s="7">
        <v>210.24600000000001</v>
      </c>
      <c r="D68" s="7">
        <v>42.456000000000003</v>
      </c>
      <c r="E68" s="8">
        <v>582170</v>
      </c>
      <c r="F68" s="7">
        <v>582170</v>
      </c>
      <c r="G68" s="7">
        <f>E68-(B68*C107)</f>
        <v>115863.10829999996</v>
      </c>
      <c r="H68" s="7"/>
    </row>
    <row r="69" spans="1:8" x14ac:dyDescent="0.25">
      <c r="A69" s="9">
        <v>9</v>
      </c>
      <c r="B69" s="7">
        <v>1375</v>
      </c>
      <c r="C69" s="7">
        <v>221.72900000000001</v>
      </c>
      <c r="D69" s="7">
        <v>26.689</v>
      </c>
      <c r="E69" s="8">
        <v>304878</v>
      </c>
      <c r="F69" s="7">
        <v>304878</v>
      </c>
      <c r="G69" s="7">
        <f>E69-(B69*C107)</f>
        <v>73324.379166666651</v>
      </c>
      <c r="H69" s="7"/>
    </row>
    <row r="70" spans="1:8" x14ac:dyDescent="0.25">
      <c r="A70" s="9">
        <v>10</v>
      </c>
      <c r="B70" s="7">
        <v>1206</v>
      </c>
      <c r="C70" s="7">
        <v>202.68100000000001</v>
      </c>
      <c r="D70" s="7">
        <v>35.343000000000004</v>
      </c>
      <c r="E70" s="8">
        <v>244433</v>
      </c>
      <c r="F70" s="7">
        <v>244433</v>
      </c>
      <c r="G70" s="7">
        <f>E70-(B70*C107)</f>
        <v>41339.424199999979</v>
      </c>
      <c r="H70" s="7"/>
    </row>
    <row r="71" spans="1:8" x14ac:dyDescent="0.25">
      <c r="A71" s="9"/>
      <c r="B71" s="7">
        <v>1266</v>
      </c>
      <c r="C71" s="7">
        <v>222.32599999999999</v>
      </c>
      <c r="D71" s="7">
        <v>26.382000000000001</v>
      </c>
      <c r="E71" s="8">
        <v>281465</v>
      </c>
      <c r="F71" s="7">
        <v>281465</v>
      </c>
      <c r="G71" s="7">
        <f>E71-(B71*C107)</f>
        <v>68267.266199999984</v>
      </c>
      <c r="H71" s="7"/>
    </row>
    <row r="72" spans="1:8" x14ac:dyDescent="0.25">
      <c r="A72" s="7"/>
      <c r="B72" s="7"/>
      <c r="C72" s="7"/>
      <c r="D72" s="7"/>
      <c r="E72" s="7"/>
      <c r="F72" s="7" t="s">
        <v>3</v>
      </c>
      <c r="G72" s="7">
        <f>AVERAGE(G62:G71)</f>
        <v>99915.003993333317</v>
      </c>
      <c r="H72" s="7"/>
    </row>
    <row r="73" spans="1:8" x14ac:dyDescent="0.25">
      <c r="A73" s="7"/>
      <c r="B73" s="7"/>
      <c r="C73" s="7"/>
      <c r="D73" s="7"/>
      <c r="E73" s="7"/>
      <c r="F73" s="7" t="s">
        <v>15</v>
      </c>
      <c r="G73" s="7">
        <f>STDEV(G62:G71)</f>
        <v>44554.79020059351</v>
      </c>
      <c r="H73" s="7"/>
    </row>
    <row r="75" spans="1:8" x14ac:dyDescent="0.25">
      <c r="B75" s="7"/>
      <c r="C75" s="7" t="s">
        <v>16</v>
      </c>
      <c r="D75" s="7"/>
      <c r="E75" s="7"/>
      <c r="F75" s="7"/>
      <c r="G75" s="7"/>
      <c r="H75" s="7"/>
    </row>
    <row r="76" spans="1:8" x14ac:dyDescent="0.25">
      <c r="B76" s="7" t="s">
        <v>2</v>
      </c>
      <c r="C76" s="7" t="s">
        <v>3</v>
      </c>
      <c r="D76" s="7" t="s">
        <v>4</v>
      </c>
      <c r="E76" s="7" t="s">
        <v>5</v>
      </c>
      <c r="F76" s="7" t="s">
        <v>6</v>
      </c>
      <c r="G76" s="7"/>
      <c r="H76" s="7"/>
    </row>
    <row r="77" spans="1:8" x14ac:dyDescent="0.25">
      <c r="B77" s="7">
        <v>833</v>
      </c>
      <c r="C77" s="7">
        <v>213.6</v>
      </c>
      <c r="D77" s="7">
        <v>26.728000000000002</v>
      </c>
      <c r="E77" s="7">
        <v>177929</v>
      </c>
      <c r="F77" s="7">
        <v>177929</v>
      </c>
      <c r="G77" s="7"/>
      <c r="H77" s="7"/>
    </row>
    <row r="78" spans="1:8" x14ac:dyDescent="0.25">
      <c r="B78" s="7">
        <v>782</v>
      </c>
      <c r="C78" s="7">
        <v>213.63800000000001</v>
      </c>
      <c r="D78" s="7">
        <v>30.244</v>
      </c>
      <c r="E78" s="7">
        <v>167065</v>
      </c>
      <c r="F78" s="7">
        <v>167065</v>
      </c>
      <c r="G78" s="7"/>
      <c r="H78" s="7"/>
    </row>
    <row r="79" spans="1:8" x14ac:dyDescent="0.25">
      <c r="B79" s="7">
        <v>384</v>
      </c>
      <c r="C79" s="7">
        <v>209.85900000000001</v>
      </c>
      <c r="D79" s="7">
        <v>28.289000000000001</v>
      </c>
      <c r="E79" s="7">
        <v>80586</v>
      </c>
      <c r="F79" s="7">
        <v>80586</v>
      </c>
      <c r="G79" s="7"/>
      <c r="H79" s="7"/>
    </row>
    <row r="80" spans="1:8" x14ac:dyDescent="0.25">
      <c r="B80" s="7">
        <v>888</v>
      </c>
      <c r="C80" s="7">
        <v>213.10499999999999</v>
      </c>
      <c r="D80" s="7">
        <v>27.803000000000001</v>
      </c>
      <c r="E80" s="7">
        <v>189237</v>
      </c>
      <c r="F80" s="7">
        <v>189237</v>
      </c>
      <c r="G80" s="7"/>
      <c r="H80" s="7"/>
    </row>
    <row r="81" spans="2:8" x14ac:dyDescent="0.25">
      <c r="B81" s="7">
        <v>672</v>
      </c>
      <c r="C81" s="7">
        <v>220.43899999999999</v>
      </c>
      <c r="D81" s="7">
        <v>26.99</v>
      </c>
      <c r="E81" s="7">
        <v>148135</v>
      </c>
      <c r="F81" s="7">
        <v>148135</v>
      </c>
      <c r="G81" s="7"/>
      <c r="H81" s="7"/>
    </row>
    <row r="82" spans="2:8" x14ac:dyDescent="0.25">
      <c r="B82" s="7">
        <v>527</v>
      </c>
      <c r="C82" s="7">
        <v>231.083</v>
      </c>
      <c r="D82" s="7">
        <v>17.364000000000001</v>
      </c>
      <c r="E82" s="7">
        <v>121781</v>
      </c>
      <c r="F82" s="7">
        <v>121781</v>
      </c>
      <c r="G82" s="7"/>
      <c r="H82" s="7"/>
    </row>
    <row r="83" spans="2:8" x14ac:dyDescent="0.25">
      <c r="B83" s="7">
        <v>2840</v>
      </c>
      <c r="C83" s="7">
        <v>213.607</v>
      </c>
      <c r="D83" s="7">
        <v>28.312000000000001</v>
      </c>
      <c r="E83" s="7">
        <v>606644</v>
      </c>
      <c r="F83" s="7">
        <v>606644</v>
      </c>
      <c r="G83" s="7"/>
      <c r="H83" s="7"/>
    </row>
    <row r="84" spans="2:8" x14ac:dyDescent="0.25">
      <c r="B84" s="7">
        <v>1710</v>
      </c>
      <c r="C84" s="7">
        <v>207.054</v>
      </c>
      <c r="D84" s="7">
        <v>31.388000000000002</v>
      </c>
      <c r="E84" s="7">
        <v>354063</v>
      </c>
      <c r="F84" s="7">
        <v>354063</v>
      </c>
      <c r="G84" s="7"/>
      <c r="H84" s="7"/>
    </row>
    <row r="85" spans="2:8" x14ac:dyDescent="0.25">
      <c r="B85" s="7">
        <v>3072</v>
      </c>
      <c r="C85" s="7">
        <v>181.44900000000001</v>
      </c>
      <c r="D85" s="7">
        <v>33.081000000000003</v>
      </c>
      <c r="E85" s="7">
        <v>557412</v>
      </c>
      <c r="F85" s="7">
        <v>557412</v>
      </c>
      <c r="G85" s="7"/>
      <c r="H85" s="7"/>
    </row>
    <row r="86" spans="2:8" x14ac:dyDescent="0.25">
      <c r="B86" s="7">
        <v>875</v>
      </c>
      <c r="C86" s="7">
        <v>182.369</v>
      </c>
      <c r="D86" s="7">
        <v>32.14</v>
      </c>
      <c r="E86" s="7">
        <v>159573</v>
      </c>
      <c r="F86" s="7">
        <v>159573</v>
      </c>
      <c r="G86" s="7"/>
      <c r="H86" s="7"/>
    </row>
    <row r="87" spans="2:8" x14ac:dyDescent="0.25">
      <c r="B87" s="7">
        <v>756</v>
      </c>
      <c r="C87" s="7">
        <v>196.79</v>
      </c>
      <c r="D87" s="7">
        <v>32.466999999999999</v>
      </c>
      <c r="E87" s="7">
        <v>148773</v>
      </c>
      <c r="F87" s="7">
        <v>148773</v>
      </c>
      <c r="G87" s="7"/>
      <c r="H87" s="7"/>
    </row>
    <row r="88" spans="2:8" x14ac:dyDescent="0.25">
      <c r="B88" s="7">
        <v>1120</v>
      </c>
      <c r="C88" s="7">
        <v>197.958</v>
      </c>
      <c r="D88" s="7">
        <v>33.225999999999999</v>
      </c>
      <c r="E88" s="7">
        <v>221713</v>
      </c>
      <c r="F88" s="7">
        <v>221713</v>
      </c>
      <c r="G88" s="7"/>
      <c r="H88" s="7"/>
    </row>
    <row r="89" spans="2:8" x14ac:dyDescent="0.25">
      <c r="B89" s="7">
        <v>1500</v>
      </c>
      <c r="C89" s="7">
        <v>202.78899999999999</v>
      </c>
      <c r="D89" s="7">
        <v>32.289000000000001</v>
      </c>
      <c r="E89" s="7">
        <v>304184</v>
      </c>
      <c r="F89" s="7">
        <v>304184</v>
      </c>
      <c r="G89" s="7"/>
      <c r="H89" s="7"/>
    </row>
    <row r="90" spans="2:8" x14ac:dyDescent="0.25">
      <c r="B90" s="7">
        <v>666</v>
      </c>
      <c r="C90" s="7">
        <v>192.685</v>
      </c>
      <c r="D90" s="7">
        <v>30.808</v>
      </c>
      <c r="E90" s="7">
        <v>128328</v>
      </c>
      <c r="F90" s="7">
        <v>128328</v>
      </c>
    </row>
    <row r="91" spans="2:8" x14ac:dyDescent="0.25">
      <c r="B91" s="7">
        <v>1792</v>
      </c>
      <c r="C91" s="7">
        <v>192.80099999999999</v>
      </c>
      <c r="D91" s="7">
        <v>30.724</v>
      </c>
      <c r="E91" s="7">
        <v>345500</v>
      </c>
      <c r="F91" s="7">
        <v>345500</v>
      </c>
    </row>
    <row r="92" spans="2:8" x14ac:dyDescent="0.25">
      <c r="B92" s="7">
        <v>600</v>
      </c>
      <c r="C92" s="7">
        <v>19.34</v>
      </c>
      <c r="D92" s="7">
        <v>12.823</v>
      </c>
      <c r="E92" s="7">
        <v>11604</v>
      </c>
      <c r="F92" s="7">
        <v>11604</v>
      </c>
    </row>
    <row r="93" spans="2:8" x14ac:dyDescent="0.25">
      <c r="B93" s="7">
        <v>1558</v>
      </c>
      <c r="C93" s="7">
        <v>162.953</v>
      </c>
      <c r="D93" s="7">
        <v>32.113999999999997</v>
      </c>
      <c r="E93" s="7">
        <v>253881</v>
      </c>
      <c r="F93" s="7">
        <v>253881</v>
      </c>
    </row>
    <row r="94" spans="2:8" x14ac:dyDescent="0.25">
      <c r="B94" s="7">
        <v>580</v>
      </c>
      <c r="C94" s="7">
        <v>187.07900000000001</v>
      </c>
      <c r="D94" s="7">
        <v>35.133000000000003</v>
      </c>
      <c r="E94" s="7">
        <v>108506</v>
      </c>
      <c r="F94" s="7">
        <v>108506</v>
      </c>
    </row>
    <row r="95" spans="2:8" x14ac:dyDescent="0.25">
      <c r="B95" s="7">
        <v>1650</v>
      </c>
      <c r="C95" s="7">
        <v>37.045000000000002</v>
      </c>
      <c r="D95" s="7">
        <v>19.95</v>
      </c>
      <c r="E95" s="7">
        <v>61124</v>
      </c>
      <c r="F95" s="7">
        <v>61124</v>
      </c>
    </row>
    <row r="96" spans="2:8" x14ac:dyDescent="0.25">
      <c r="B96" s="7">
        <v>1330</v>
      </c>
      <c r="C96" s="7">
        <v>158.46700000000001</v>
      </c>
      <c r="D96" s="7">
        <v>34.997999999999998</v>
      </c>
      <c r="E96" s="7">
        <v>210761</v>
      </c>
      <c r="F96" s="7">
        <v>210761</v>
      </c>
    </row>
    <row r="97" spans="1:7" x14ac:dyDescent="0.25">
      <c r="B97" s="7">
        <v>1300</v>
      </c>
      <c r="C97" s="7">
        <v>164.91</v>
      </c>
      <c r="D97" s="7">
        <v>36.942</v>
      </c>
      <c r="E97" s="7">
        <v>214383</v>
      </c>
      <c r="F97" s="7">
        <v>214383</v>
      </c>
    </row>
    <row r="98" spans="1:7" x14ac:dyDescent="0.25">
      <c r="B98" s="7">
        <v>777</v>
      </c>
      <c r="C98" s="7">
        <v>157.447</v>
      </c>
      <c r="D98" s="7">
        <v>32.362000000000002</v>
      </c>
      <c r="E98" s="7">
        <v>122336</v>
      </c>
      <c r="F98" s="7">
        <v>122336</v>
      </c>
    </row>
    <row r="99" spans="1:7" x14ac:dyDescent="0.25">
      <c r="B99" s="7">
        <v>840</v>
      </c>
      <c r="C99" s="7">
        <v>186.887</v>
      </c>
      <c r="D99" s="7">
        <v>33.622999999999998</v>
      </c>
      <c r="E99" s="7">
        <v>156985</v>
      </c>
      <c r="F99" s="7">
        <v>156985</v>
      </c>
    </row>
    <row r="100" spans="1:7" x14ac:dyDescent="0.25">
      <c r="B100" s="7">
        <v>682</v>
      </c>
      <c r="C100" s="7">
        <v>171.52099999999999</v>
      </c>
      <c r="D100" s="7">
        <v>29.576000000000001</v>
      </c>
      <c r="E100" s="7">
        <v>116977</v>
      </c>
      <c r="F100" s="7">
        <v>116977</v>
      </c>
    </row>
    <row r="101" spans="1:7" x14ac:dyDescent="0.25">
      <c r="B101" s="7">
        <v>1680</v>
      </c>
      <c r="C101" s="7">
        <v>55.072000000000003</v>
      </c>
      <c r="D101" s="7">
        <v>20.010000000000002</v>
      </c>
      <c r="E101" s="7">
        <v>92521</v>
      </c>
      <c r="F101" s="7">
        <v>92521</v>
      </c>
    </row>
    <row r="102" spans="1:7" x14ac:dyDescent="0.25">
      <c r="B102" s="7">
        <v>1548</v>
      </c>
      <c r="C102" s="7">
        <v>167.999</v>
      </c>
      <c r="D102" s="7">
        <v>32.130000000000003</v>
      </c>
      <c r="E102" s="7">
        <v>260063</v>
      </c>
      <c r="F102" s="7">
        <v>260063</v>
      </c>
    </row>
    <row r="103" spans="1:7" x14ac:dyDescent="0.25">
      <c r="B103" s="7">
        <v>1376</v>
      </c>
      <c r="C103" s="7">
        <v>134.82900000000001</v>
      </c>
      <c r="D103" s="7">
        <v>34.732999999999997</v>
      </c>
      <c r="E103" s="7">
        <v>185525</v>
      </c>
      <c r="F103" s="7">
        <v>185525</v>
      </c>
    </row>
    <row r="104" spans="1:7" x14ac:dyDescent="0.25">
      <c r="B104" s="7">
        <v>378</v>
      </c>
      <c r="C104" s="7">
        <v>62.045000000000002</v>
      </c>
      <c r="D104" s="7">
        <v>23.03</v>
      </c>
      <c r="E104" s="7">
        <v>23453</v>
      </c>
      <c r="F104" s="7">
        <v>23453</v>
      </c>
    </row>
    <row r="105" spans="1:7" x14ac:dyDescent="0.25">
      <c r="B105" s="7">
        <v>980</v>
      </c>
      <c r="C105" s="7">
        <v>159.82599999999999</v>
      </c>
      <c r="D105" s="7">
        <v>32.529000000000003</v>
      </c>
      <c r="E105" s="7">
        <v>156629</v>
      </c>
      <c r="F105" s="7">
        <v>156629</v>
      </c>
    </row>
    <row r="106" spans="1:7" x14ac:dyDescent="0.25">
      <c r="A106" s="7"/>
      <c r="B106" s="7">
        <v>540</v>
      </c>
      <c r="C106" s="7">
        <v>157.43299999999999</v>
      </c>
      <c r="D106" s="7">
        <v>32.395000000000003</v>
      </c>
      <c r="E106" s="7">
        <v>85014</v>
      </c>
      <c r="F106" s="7">
        <v>85014</v>
      </c>
      <c r="G106" s="7"/>
    </row>
    <row r="107" spans="1:7" x14ac:dyDescent="0.25">
      <c r="C107">
        <f>AVERAGE(C77:C106)</f>
        <v>168.40263333333334</v>
      </c>
    </row>
    <row r="108" spans="1:7" x14ac:dyDescent="0.25">
      <c r="A108" s="7"/>
      <c r="B108" s="7"/>
      <c r="C108" s="7"/>
      <c r="D108" s="7"/>
      <c r="E108" s="7"/>
      <c r="F108" s="7"/>
      <c r="G108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Rawson Frankie</dc:creator>
  <cp:lastModifiedBy>Paola Sanjuán Alberte</cp:lastModifiedBy>
  <dcterms:created xsi:type="dcterms:W3CDTF">2016-08-23T15:08:35Z</dcterms:created>
  <dcterms:modified xsi:type="dcterms:W3CDTF">2016-09-19T10:30:09Z</dcterms:modified>
</cp:coreProperties>
</file>